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iga\Desktop\GAGARINI 31.05.2019 11111\პროექტი\ელექტრო მომარაგების პროექტი\"/>
    </mc:Choice>
  </mc:AlternateContent>
  <xr:revisionPtr revIDLastSave="0" documentId="13_ncr:1_{9C74B3B9-608C-4C08-8059-F8F3762B142A}" xr6:coauthVersionLast="43" xr6:coauthVersionMax="43" xr10:uidLastSave="{00000000-0000-0000-0000-000000000000}"/>
  <bookViews>
    <workbookView xWindow="-120" yWindow="-120" windowWidth="20730" windowHeight="11160" tabRatio="688" xr2:uid="{00000000-000D-0000-FFFF-FFFF00000000}"/>
  </bookViews>
  <sheets>
    <sheet name="К-27 (2)" sheetId="4" r:id="rId1"/>
    <sheet name="Calculation" sheetId="21" r:id="rId2"/>
  </sheet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7" i="21" l="1"/>
  <c r="I7" i="21"/>
  <c r="J14" i="21" l="1"/>
  <c r="I14" i="21"/>
  <c r="K14" i="21" s="1"/>
  <c r="L14" i="21" s="1"/>
  <c r="M14" i="21" s="1"/>
  <c r="E6" i="21" l="1"/>
  <c r="D6" i="21"/>
  <c r="I12" i="21" l="1"/>
  <c r="I11" i="21"/>
  <c r="J11" i="21"/>
  <c r="J12" i="21"/>
  <c r="K21" i="21"/>
  <c r="D21" i="21"/>
  <c r="J8" i="21"/>
  <c r="I8" i="21"/>
  <c r="E20" i="21"/>
  <c r="J13" i="21"/>
  <c r="I13" i="21"/>
  <c r="J15" i="21"/>
  <c r="I15" i="21"/>
  <c r="J17" i="21"/>
  <c r="I17" i="21"/>
  <c r="D20" i="21"/>
  <c r="E19" i="21"/>
  <c r="I6" i="21"/>
  <c r="J7" i="21"/>
  <c r="K7" i="21"/>
  <c r="M7" i="21" s="1"/>
  <c r="J9" i="21"/>
  <c r="I9" i="21"/>
  <c r="J10" i="21"/>
  <c r="I10" i="21"/>
  <c r="J16" i="21"/>
  <c r="I16" i="21"/>
  <c r="D19" i="21"/>
  <c r="C29" i="4"/>
  <c r="G29" i="4" s="1"/>
  <c r="I29" i="4" s="1"/>
  <c r="J29" i="4" s="1"/>
  <c r="G28" i="4"/>
  <c r="G6" i="4"/>
  <c r="G8" i="4"/>
  <c r="I8" i="4" s="1"/>
  <c r="J8" i="4" s="1"/>
  <c r="G9" i="4"/>
  <c r="G10" i="4"/>
  <c r="G11" i="4"/>
  <c r="G12" i="4"/>
  <c r="I12" i="4" s="1"/>
  <c r="J12" i="4" s="1"/>
  <c r="G13" i="4"/>
  <c r="I13" i="4" s="1"/>
  <c r="J13" i="4" s="1"/>
  <c r="G14" i="4"/>
  <c r="I14" i="4" s="1"/>
  <c r="J14" i="4" s="1"/>
  <c r="G16" i="4"/>
  <c r="I16" i="4" s="1"/>
  <c r="J16" i="4" s="1"/>
  <c r="G5" i="4"/>
  <c r="I5" i="4" s="1"/>
  <c r="J5" i="4" s="1"/>
  <c r="G7" i="4"/>
  <c r="G17" i="4"/>
  <c r="C18" i="4"/>
  <c r="G18" i="4" s="1"/>
  <c r="I18" i="4" s="1"/>
  <c r="J18" i="4" s="1"/>
  <c r="G20" i="4"/>
  <c r="I20" i="4" s="1"/>
  <c r="J20" i="4" s="1"/>
  <c r="G21" i="4"/>
  <c r="G22" i="4"/>
  <c r="I22" i="4" s="1"/>
  <c r="J22" i="4" s="1"/>
  <c r="G26" i="4"/>
  <c r="I26" i="4" s="1"/>
  <c r="J26" i="4" s="1"/>
  <c r="G27" i="4"/>
  <c r="I27" i="4" s="1"/>
  <c r="J27" i="4" s="1"/>
  <c r="F29" i="4"/>
  <c r="F28" i="4"/>
  <c r="H28" i="4" s="1"/>
  <c r="F6" i="4"/>
  <c r="H6" i="4" s="1"/>
  <c r="F8" i="4"/>
  <c r="F9" i="4"/>
  <c r="H9" i="4" s="1"/>
  <c r="F10" i="4"/>
  <c r="H10" i="4" s="1"/>
  <c r="F11" i="4"/>
  <c r="H11" i="4" s="1"/>
  <c r="F12" i="4"/>
  <c r="F13" i="4"/>
  <c r="F14" i="4"/>
  <c r="H14" i="4" s="1"/>
  <c r="F16" i="4"/>
  <c r="H16" i="4" s="1"/>
  <c r="F5" i="4"/>
  <c r="H5" i="4" s="1"/>
  <c r="F7" i="4"/>
  <c r="F17" i="4"/>
  <c r="F18" i="4"/>
  <c r="F20" i="4"/>
  <c r="F21" i="4"/>
  <c r="H21" i="4" s="1"/>
  <c r="F22" i="4"/>
  <c r="H22" i="4"/>
  <c r="F26" i="4"/>
  <c r="H26" i="4" s="1"/>
  <c r="F27" i="4"/>
  <c r="C25" i="4"/>
  <c r="F25" i="4"/>
  <c r="I28" i="4"/>
  <c r="J28" i="4" s="1"/>
  <c r="C4" i="4"/>
  <c r="G4" i="4" s="1"/>
  <c r="I4" i="4" s="1"/>
  <c r="J4" i="4" s="1"/>
  <c r="F4" i="4"/>
  <c r="F15" i="4"/>
  <c r="G15" i="4"/>
  <c r="I15" i="4" s="1"/>
  <c r="J15" i="4" s="1"/>
  <c r="I21" i="4"/>
  <c r="J21" i="4" s="1"/>
  <c r="G19" i="4"/>
  <c r="I17" i="4"/>
  <c r="J17" i="4" s="1"/>
  <c r="I11" i="4"/>
  <c r="J11" i="4" s="1"/>
  <c r="I10" i="4"/>
  <c r="J10" i="4" s="1"/>
  <c r="I9" i="4"/>
  <c r="J9" i="4" s="1"/>
  <c r="I7" i="4"/>
  <c r="J7" i="4" s="1"/>
  <c r="I6" i="4"/>
  <c r="J6" i="4" s="1"/>
  <c r="H15" i="4" l="1"/>
  <c r="C30" i="4"/>
  <c r="H27" i="4"/>
  <c r="K16" i="21"/>
  <c r="L16" i="21" s="1"/>
  <c r="M16" i="21" s="1"/>
  <c r="H4" i="4"/>
  <c r="H13" i="4"/>
  <c r="H12" i="4"/>
  <c r="H20" i="4"/>
  <c r="H17" i="4"/>
  <c r="H7" i="4"/>
  <c r="H8" i="4"/>
  <c r="G25" i="4"/>
  <c r="I25" i="4" s="1"/>
  <c r="J25" i="4" s="1"/>
  <c r="K17" i="21"/>
  <c r="L17" i="21" s="1"/>
  <c r="M17" i="21" s="1"/>
  <c r="K10" i="21"/>
  <c r="L10" i="21" s="1"/>
  <c r="M10" i="21" s="1"/>
  <c r="K8" i="21"/>
  <c r="L8" i="21" s="1"/>
  <c r="K12" i="21"/>
  <c r="L12" i="21" s="1"/>
  <c r="M12" i="21" s="1"/>
  <c r="K11" i="21"/>
  <c r="L11" i="21" s="1"/>
  <c r="M11" i="21" s="1"/>
  <c r="K9" i="21"/>
  <c r="L9" i="21" s="1"/>
  <c r="M9" i="21" s="1"/>
  <c r="H18" i="4"/>
  <c r="K15" i="21"/>
  <c r="L15" i="21" s="1"/>
  <c r="M15" i="21" s="1"/>
  <c r="J20" i="21"/>
  <c r="G23" i="4"/>
  <c r="H29" i="4"/>
  <c r="K13" i="21"/>
  <c r="G30" i="4"/>
  <c r="J6" i="21"/>
  <c r="J19" i="21" s="1"/>
  <c r="G31" i="4"/>
  <c r="C31" i="4"/>
  <c r="C23" i="4"/>
  <c r="H23" i="4" l="1"/>
  <c r="H31" i="4"/>
  <c r="F31" i="4" s="1"/>
  <c r="E31" i="4" s="1"/>
  <c r="H25" i="4"/>
  <c r="K19" i="21"/>
  <c r="L13" i="21"/>
  <c r="L20" i="21" s="1"/>
  <c r="M8" i="21"/>
  <c r="K20" i="21"/>
  <c r="H30" i="4"/>
  <c r="F30" i="4" s="1"/>
  <c r="E30" i="4" s="1"/>
  <c r="F23" i="4"/>
  <c r="E23" i="4" s="1"/>
  <c r="I23" i="4" s="1"/>
  <c r="J23" i="4" s="1"/>
  <c r="I31" i="4"/>
  <c r="J31" i="4" s="1"/>
  <c r="K6" i="21"/>
  <c r="L6" i="21" s="1"/>
  <c r="M6" i="21" s="1"/>
  <c r="I30" i="4"/>
  <c r="J30" i="4" s="1"/>
  <c r="L19" i="21" l="1"/>
  <c r="M13" i="21"/>
  <c r="M19" i="21" s="1"/>
  <c r="M20" i="21" l="1"/>
</calcChain>
</file>

<file path=xl/sharedStrings.xml><?xml version="1.0" encoding="utf-8"?>
<sst xmlns="http://schemas.openxmlformats.org/spreadsheetml/2006/main" count="157" uniqueCount="117">
  <si>
    <t>№</t>
  </si>
  <si>
    <t>Найменування груп споживачів</t>
  </si>
  <si>
    <t xml:space="preserve">Встанов. потужність  </t>
  </si>
  <si>
    <t>Розрахункові коефіціенти</t>
  </si>
  <si>
    <t>Розрахункові величини потужності</t>
  </si>
  <si>
    <t xml:space="preserve">Макс. розр.струм ел.прийм. </t>
  </si>
  <si>
    <t>Ру, кВт</t>
  </si>
  <si>
    <t>Активної Рр=Pу*Кп, кВт</t>
  </si>
  <si>
    <t>Реактивної Qр=Рр*tgφ, кВар</t>
  </si>
  <si>
    <t>Повної Sр=√Pp²+Qp², кВА</t>
  </si>
  <si>
    <t>Iр=S/√3*U, А</t>
  </si>
  <si>
    <t>освітлення робоче коридорів</t>
  </si>
  <si>
    <t>освітлення робоче підвалу і тех.приміщ.</t>
  </si>
  <si>
    <t>освітлення щитової</t>
  </si>
  <si>
    <t>Ввід №2</t>
  </si>
  <si>
    <t>домофон</t>
  </si>
  <si>
    <t>освітлення робоче сходів</t>
  </si>
  <si>
    <t>щит обігріву воронок</t>
  </si>
  <si>
    <t>АВР</t>
  </si>
  <si>
    <t>аварійне освітлення сходів</t>
  </si>
  <si>
    <t>ППКП</t>
  </si>
  <si>
    <t>АКГ</t>
  </si>
  <si>
    <t>автоматика освітлення</t>
  </si>
  <si>
    <t>аварійне освітлення коридорів</t>
  </si>
  <si>
    <t>аварійне освітлення  підвалу і тех.прим.</t>
  </si>
  <si>
    <t>розетки вх. группи</t>
  </si>
  <si>
    <t>Реактивного навантаження tgφ</t>
  </si>
  <si>
    <t>Потужності   Cosφ</t>
  </si>
  <si>
    <t>Ввід №1</t>
  </si>
  <si>
    <t>освітлення фасадне</t>
  </si>
  <si>
    <t xml:space="preserve">вбудовані приміщення </t>
  </si>
  <si>
    <t>ЩП1-2…1-9 (24 квартири 2,72кВт/житло)</t>
  </si>
  <si>
    <t xml:space="preserve">освітлення шахти ліфта </t>
  </si>
  <si>
    <t xml:space="preserve">ліфтова установка </t>
  </si>
  <si>
    <t>1</t>
  </si>
  <si>
    <t>14</t>
  </si>
  <si>
    <t>2</t>
  </si>
  <si>
    <t>4</t>
  </si>
  <si>
    <t>17</t>
  </si>
  <si>
    <t>6.1</t>
  </si>
  <si>
    <t>6.2</t>
  </si>
  <si>
    <t>ремонтне освітлення щитової</t>
  </si>
  <si>
    <t>5</t>
  </si>
  <si>
    <t>7</t>
  </si>
  <si>
    <t>9.1</t>
  </si>
  <si>
    <t>9.2</t>
  </si>
  <si>
    <t>10</t>
  </si>
  <si>
    <t>19</t>
  </si>
  <si>
    <t>8</t>
  </si>
  <si>
    <t>20</t>
  </si>
  <si>
    <t>12</t>
  </si>
  <si>
    <t>13</t>
  </si>
  <si>
    <t>21</t>
  </si>
  <si>
    <t>15</t>
  </si>
  <si>
    <t>Напруга</t>
  </si>
  <si>
    <t>U, В</t>
  </si>
  <si>
    <t>Разом по вводу №1 з АВР Рр.=Рж.+Росв.сх.+Росв.кор.+0,5Росв.підв.+0,9Рсил.</t>
  </si>
  <si>
    <t>Разом по вводу №2 Рр.=Рж.+Росв.сх.+Росв.кор.+0,5Росв.підв.+Рвбуд.</t>
  </si>
  <si>
    <t>В аварійному режимі на кожному з вводів: Рр.=Рж.+Росв.сх.+Росв.кор.+0,5Росв.підв.+0,9Рсил.+Куч.Рвбуд.</t>
  </si>
  <si>
    <t>Іавт.,А</t>
  </si>
  <si>
    <t>Кабель</t>
  </si>
  <si>
    <t>Переріз</t>
  </si>
  <si>
    <t>Ідоп.,А</t>
  </si>
  <si>
    <t>3А</t>
  </si>
  <si>
    <t>16А</t>
  </si>
  <si>
    <t>18А</t>
  </si>
  <si>
    <t>ВВГнгнд</t>
  </si>
  <si>
    <t>1х50</t>
  </si>
  <si>
    <t>3х1,5</t>
  </si>
  <si>
    <t>Е30</t>
  </si>
  <si>
    <t>5х4</t>
  </si>
  <si>
    <t>5х35</t>
  </si>
  <si>
    <t>3х2,5</t>
  </si>
  <si>
    <t>25</t>
  </si>
  <si>
    <t>5х16</t>
  </si>
  <si>
    <t>насосна станція ГВП №1</t>
  </si>
  <si>
    <t>насосна станція ХВП №2</t>
  </si>
  <si>
    <r>
      <t>ЩП2-2…2-9 (Р</t>
    </r>
    <r>
      <rPr>
        <sz val="9"/>
        <rFont val="GOST type A"/>
        <family val="2"/>
      </rPr>
      <t>р</t>
    </r>
    <r>
      <rPr>
        <sz val="10"/>
        <rFont val="GOST type A"/>
        <family val="2"/>
      </rPr>
      <t>.=N</t>
    </r>
    <r>
      <rPr>
        <sz val="9"/>
        <rFont val="GOST type A"/>
        <family val="2"/>
      </rPr>
      <t>1</t>
    </r>
    <r>
      <rPr>
        <sz val="10"/>
        <rFont val="GOST type A"/>
        <family val="2"/>
      </rPr>
      <t>*((P</t>
    </r>
    <r>
      <rPr>
        <sz val="9"/>
        <rFont val="GOST type A"/>
        <family val="2"/>
      </rPr>
      <t>1</t>
    </r>
    <r>
      <rPr>
        <sz val="10"/>
        <rFont val="GOST type A"/>
        <family val="2"/>
      </rPr>
      <t>-P</t>
    </r>
    <r>
      <rPr>
        <sz val="9"/>
        <rFont val="GOST type A"/>
        <family val="2"/>
      </rPr>
      <t>2</t>
    </r>
    <r>
      <rPr>
        <sz val="10"/>
        <rFont val="GOST type A"/>
        <family val="2"/>
      </rPr>
      <t>)*К</t>
    </r>
    <r>
      <rPr>
        <sz val="9"/>
        <rFont val="GOST type A"/>
        <family val="2"/>
      </rPr>
      <t>од.1</t>
    </r>
    <r>
      <rPr>
        <sz val="10"/>
        <rFont val="GOST type A"/>
        <family val="2"/>
      </rPr>
      <t>+Р</t>
    </r>
    <r>
      <rPr>
        <sz val="9"/>
        <rFont val="GOST type A"/>
        <family val="2"/>
      </rPr>
      <t>2</t>
    </r>
    <r>
      <rPr>
        <sz val="10"/>
        <rFont val="GOST type A"/>
        <family val="2"/>
      </rPr>
      <t>*К</t>
    </r>
    <r>
      <rPr>
        <sz val="9"/>
        <rFont val="GOST type A"/>
        <family val="2"/>
      </rPr>
      <t>од.(1+2)</t>
    </r>
    <r>
      <rPr>
        <sz val="10"/>
        <rFont val="GOST type A"/>
        <family val="2"/>
      </rPr>
      <t>)+N</t>
    </r>
    <r>
      <rPr>
        <sz val="9"/>
        <rFont val="GOST type A"/>
        <family val="2"/>
      </rPr>
      <t>2</t>
    </r>
    <r>
      <rPr>
        <sz val="10"/>
        <rFont val="GOST type A"/>
        <family val="2"/>
      </rPr>
      <t>*Р</t>
    </r>
    <r>
      <rPr>
        <sz val="9"/>
        <rFont val="GOST type A"/>
        <family val="2"/>
      </rPr>
      <t>2</t>
    </r>
    <r>
      <rPr>
        <sz val="10"/>
        <rFont val="GOST type A"/>
        <family val="2"/>
      </rPr>
      <t>*К</t>
    </r>
    <r>
      <rPr>
        <sz val="9"/>
        <rFont val="GOST type A"/>
        <family val="2"/>
      </rPr>
      <t>од.(1+2)</t>
    </r>
    <r>
      <rPr>
        <sz val="10"/>
        <rFont val="GOST type A"/>
        <family val="2"/>
      </rPr>
      <t>=1*((41,2-10)*1+10*0,23)+23*10*0,23)</t>
    </r>
  </si>
  <si>
    <t>погружний насос</t>
  </si>
  <si>
    <t>5х2,5</t>
  </si>
  <si>
    <t>Кп.</t>
  </si>
  <si>
    <t>Км.</t>
  </si>
  <si>
    <t>cosф</t>
  </si>
  <si>
    <t>tgф</t>
  </si>
  <si>
    <t>Споживання електроенергії</t>
  </si>
  <si>
    <t>тис.кВт*год/рік</t>
  </si>
  <si>
    <t>по min</t>
  </si>
  <si>
    <t>Calculation of the load on the object</t>
  </si>
  <si>
    <t>Name of consumer groups</t>
  </si>
  <si>
    <t>Demand factor</t>
  </si>
  <si>
    <t>Кoefficient of participation at the maximum</t>
  </si>
  <si>
    <t>Estimated coefficients</t>
  </si>
  <si>
    <t>Іe., А</t>
  </si>
  <si>
    <t>Calculated power values</t>
  </si>
  <si>
    <t>Maximum rated current of electrical consumers</t>
  </si>
  <si>
    <t>Pump equipment</t>
  </si>
  <si>
    <t>Elevators</t>
  </si>
  <si>
    <t>Installed Power (mode winter)</t>
  </si>
  <si>
    <t>Installed Power (mode summer)</t>
  </si>
  <si>
    <t>Lighting working</t>
  </si>
  <si>
    <t>Lighting emergency</t>
  </si>
  <si>
    <t>Нousehold and technological sockets</t>
  </si>
  <si>
    <t>Main rack for cctv, evac system, data, television, telephone and access control</t>
  </si>
  <si>
    <t>Рins.,кW</t>
  </si>
  <si>
    <t>Рe.,кW</t>
  </si>
  <si>
    <t>Qe.,kvar</t>
  </si>
  <si>
    <t>Se.,кVА</t>
  </si>
  <si>
    <t>Fire sistem</t>
  </si>
  <si>
    <t>Unit load</t>
  </si>
  <si>
    <t>Design load (working)</t>
  </si>
  <si>
    <t>Design load (fire)</t>
  </si>
  <si>
    <t>VRF Blocks</t>
  </si>
  <si>
    <t>AHUS</t>
  </si>
  <si>
    <t>Hotel apartments ( 213 places)</t>
  </si>
  <si>
    <t>0.4KW/pl</t>
  </si>
  <si>
    <t>Kitchen</t>
  </si>
  <si>
    <t>Vents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</si>
</sst>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>
    <font>
      <sz val="11"/>
      <color theme="1"/>
      <name val="Calibri"/>
      <family val="2"/>
      <charset val="204"/>
      <scheme val="minor"/>
    </font>
    <font>
      <sz val="8"/>
      <name val="GOST type A"/>
      <family val="2"/>
    </font>
    <font>
      <sz val="10"/>
      <name val="GOST type A"/>
      <family val="2"/>
    </font>
    <font>
      <b/>
      <sz val="11"/>
      <name val="GOST type A"/>
      <family val="2"/>
    </font>
    <font>
      <b/>
      <sz val="10"/>
      <name val="GOST type A"/>
      <family val="2"/>
    </font>
    <font>
      <sz val="11"/>
      <name val="GOST type A"/>
      <family val="2"/>
    </font>
    <font>
      <sz val="9"/>
      <name val="GOST type A"/>
      <family val="2"/>
    </font>
    <font>
      <sz val="11"/>
      <color indexed="8"/>
      <name val="GOST type A"/>
      <family val="2"/>
    </font>
    <font>
      <sz val="10"/>
      <color indexed="8"/>
      <name val="GOST type A"/>
      <family val="2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sz val="9"/>
      <color theme="1"/>
      <name val="GOST Common"/>
      <family val="2"/>
      <charset val="204"/>
    </font>
    <font>
      <sz val="9"/>
      <color rgb="FF000000"/>
      <name val="GOST Common"/>
      <family val="2"/>
      <charset val="204"/>
    </font>
    <font>
      <sz val="9"/>
      <color rgb="FFFF0000"/>
      <name val="GOST Common"/>
      <family val="2"/>
      <charset val="204"/>
    </font>
    <font>
      <sz val="14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49" fontId="2" fillId="2" borderId="1" xfId="0" applyNumberFormat="1" applyFont="1" applyFill="1" applyBorder="1"/>
    <xf numFmtId="2" fontId="2" fillId="2" borderId="1" xfId="0" applyNumberFormat="1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/>
    </xf>
    <xf numFmtId="2" fontId="2" fillId="2" borderId="1" xfId="0" applyNumberFormat="1" applyFont="1" applyFill="1" applyBorder="1" applyAlignment="1">
      <alignment horizontal="left" vertical="center"/>
    </xf>
    <xf numFmtId="2" fontId="2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/>
    <xf numFmtId="2" fontId="4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/>
    <xf numFmtId="164" fontId="4" fillId="2" borderId="1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left" vertical="center"/>
    </xf>
    <xf numFmtId="2" fontId="2" fillId="2" borderId="2" xfId="0" applyNumberFormat="1" applyFont="1" applyFill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1" xfId="0" applyFont="1" applyBorder="1"/>
    <xf numFmtId="0" fontId="8" fillId="0" borderId="0" xfId="0" applyFont="1"/>
    <xf numFmtId="0" fontId="8" fillId="0" borderId="1" xfId="0" applyFont="1" applyBorder="1"/>
    <xf numFmtId="0" fontId="2" fillId="2" borderId="2" xfId="0" applyFont="1" applyFill="1" applyBorder="1" applyAlignment="1">
      <alignment horizontal="center" vertical="justify"/>
    </xf>
    <xf numFmtId="2" fontId="2" fillId="2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/>
    <xf numFmtId="2" fontId="1" fillId="2" borderId="2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left" vertical="center" wrapText="1"/>
    </xf>
    <xf numFmtId="2" fontId="7" fillId="0" borderId="0" xfId="0" applyNumberFormat="1" applyFont="1"/>
    <xf numFmtId="2" fontId="2" fillId="2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/>
    <xf numFmtId="0" fontId="10" fillId="0" borderId="0" xfId="0" applyFont="1"/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2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2" fontId="13" fillId="3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left" vertical="top" wrapText="1"/>
    </xf>
    <xf numFmtId="2" fontId="15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/>
    <xf numFmtId="1" fontId="16" fillId="0" borderId="2" xfId="0" applyNumberFormat="1" applyFont="1" applyBorder="1"/>
    <xf numFmtId="1" fontId="16" fillId="0" borderId="3" xfId="0" applyNumberFormat="1" applyFont="1" applyBorder="1"/>
    <xf numFmtId="164" fontId="16" fillId="0" borderId="3" xfId="0" applyNumberFormat="1" applyFont="1" applyBorder="1"/>
    <xf numFmtId="0" fontId="16" fillId="0" borderId="4" xfId="0" applyFont="1" applyBorder="1"/>
    <xf numFmtId="0" fontId="16" fillId="0" borderId="2" xfId="0" applyFont="1" applyBorder="1"/>
    <xf numFmtId="0" fontId="13" fillId="3" borderId="1" xfId="0" applyFont="1" applyFill="1" applyBorder="1" applyAlignment="1">
      <alignment horizontal="center" vertical="center"/>
    </xf>
    <xf numFmtId="0" fontId="13" fillId="3" borderId="1" xfId="0" applyFont="1" applyFill="1" applyBorder="1"/>
    <xf numFmtId="0" fontId="13" fillId="3" borderId="1" xfId="0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wrapText="1"/>
    </xf>
    <xf numFmtId="0" fontId="13" fillId="3" borderId="1" xfId="0" applyFont="1" applyFill="1" applyBorder="1" applyAlignment="1">
      <alignment wrapText="1"/>
    </xf>
    <xf numFmtId="0" fontId="3" fillId="2" borderId="2" xfId="0" applyFont="1" applyFill="1" applyBorder="1" applyAlignment="1">
      <alignment wrapText="1"/>
    </xf>
    <xf numFmtId="0" fontId="3" fillId="2" borderId="4" xfId="0" applyFont="1" applyFill="1" applyBorder="1" applyAlignment="1">
      <alignment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4" xfId="0" applyFont="1" applyFill="1" applyBorder="1"/>
    <xf numFmtId="0" fontId="12" fillId="0" borderId="0" xfId="0" applyFont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4"/>
  <sheetViews>
    <sheetView tabSelected="1" zoomScale="120" zoomScaleNormal="120" workbookViewId="0">
      <selection activeCell="L1" sqref="L1"/>
    </sheetView>
  </sheetViews>
  <sheetFormatPr defaultRowHeight="14.25"/>
  <cols>
    <col min="1" max="1" width="5.28515625" style="16" customWidth="1"/>
    <col min="2" max="2" width="35.28515625" style="16" customWidth="1"/>
    <col min="3" max="3" width="10.85546875" style="16" customWidth="1"/>
    <col min="4" max="4" width="7" style="16" customWidth="1"/>
    <col min="5" max="10" width="9.140625" style="16"/>
    <col min="11" max="11" width="6.42578125" style="16" customWidth="1"/>
    <col min="12" max="12" width="6.140625" style="16" customWidth="1"/>
    <col min="13" max="13" width="7.140625" style="16" customWidth="1"/>
    <col min="14" max="14" width="6.85546875" style="16" customWidth="1"/>
    <col min="15" max="16384" width="9.140625" style="16"/>
  </cols>
  <sheetData>
    <row r="1" spans="1:14" s="18" customFormat="1" ht="39.75" customHeight="1">
      <c r="A1" s="26" t="s">
        <v>0</v>
      </c>
      <c r="B1" s="29" t="s">
        <v>1</v>
      </c>
      <c r="C1" s="2" t="s">
        <v>2</v>
      </c>
      <c r="D1" s="2" t="s">
        <v>54</v>
      </c>
      <c r="E1" s="54" t="s">
        <v>3</v>
      </c>
      <c r="F1" s="54"/>
      <c r="G1" s="54" t="s">
        <v>4</v>
      </c>
      <c r="H1" s="54"/>
      <c r="I1" s="54"/>
      <c r="J1" s="20" t="s">
        <v>5</v>
      </c>
      <c r="K1" s="19" t="s">
        <v>59</v>
      </c>
      <c r="L1" s="19" t="s">
        <v>60</v>
      </c>
      <c r="M1" s="19" t="s">
        <v>61</v>
      </c>
      <c r="N1" s="19" t="s">
        <v>62</v>
      </c>
    </row>
    <row r="2" spans="1:14" ht="39" customHeight="1">
      <c r="A2" s="26"/>
      <c r="B2" s="3"/>
      <c r="C2" s="29" t="s">
        <v>6</v>
      </c>
      <c r="D2" s="29" t="s">
        <v>55</v>
      </c>
      <c r="E2" s="29" t="s">
        <v>27</v>
      </c>
      <c r="F2" s="15" t="s">
        <v>26</v>
      </c>
      <c r="G2" s="29" t="s">
        <v>7</v>
      </c>
      <c r="H2" s="29" t="s">
        <v>8</v>
      </c>
      <c r="I2" s="29" t="s">
        <v>9</v>
      </c>
      <c r="J2" s="21" t="s">
        <v>10</v>
      </c>
      <c r="K2" s="17"/>
      <c r="L2" s="17"/>
      <c r="M2" s="17"/>
      <c r="N2" s="17"/>
    </row>
    <row r="3" spans="1:14" ht="15">
      <c r="A3" s="55" t="s">
        <v>28</v>
      </c>
      <c r="B3" s="56"/>
      <c r="C3" s="1"/>
      <c r="D3" s="1"/>
      <c r="E3" s="1"/>
      <c r="F3" s="1"/>
      <c r="G3" s="1"/>
      <c r="H3" s="1"/>
      <c r="I3" s="1"/>
      <c r="J3" s="22"/>
      <c r="K3" s="17"/>
      <c r="L3" s="17"/>
      <c r="M3" s="17"/>
      <c r="N3" s="17"/>
    </row>
    <row r="4" spans="1:14">
      <c r="A4" s="4" t="s">
        <v>34</v>
      </c>
      <c r="B4" s="5" t="s">
        <v>31</v>
      </c>
      <c r="C4" s="29">
        <f>24*2.72</f>
        <v>65.28</v>
      </c>
      <c r="D4" s="29">
        <v>0.38</v>
      </c>
      <c r="E4" s="29">
        <v>0.93</v>
      </c>
      <c r="F4" s="29">
        <f>TAN(ACOS(E4))</f>
        <v>0.39522528923632472</v>
      </c>
      <c r="G4" s="29">
        <f>C4</f>
        <v>65.28</v>
      </c>
      <c r="H4" s="29">
        <f>F4*G4</f>
        <v>25.800306881347279</v>
      </c>
      <c r="I4" s="6">
        <f>G4/E4</f>
        <v>70.193548387096769</v>
      </c>
      <c r="J4" s="14">
        <f>I4/D4/1.73</f>
        <v>106.77448796333552</v>
      </c>
      <c r="K4" s="17">
        <v>125</v>
      </c>
      <c r="L4" s="17" t="s">
        <v>66</v>
      </c>
      <c r="M4" s="17" t="s">
        <v>67</v>
      </c>
      <c r="N4" s="17"/>
    </row>
    <row r="5" spans="1:14" ht="13.5" customHeight="1">
      <c r="A5" s="4" t="s">
        <v>36</v>
      </c>
      <c r="B5" s="7" t="s">
        <v>11</v>
      </c>
      <c r="C5" s="29">
        <v>1</v>
      </c>
      <c r="D5" s="29">
        <v>0.22</v>
      </c>
      <c r="E5" s="29">
        <v>0.92</v>
      </c>
      <c r="F5" s="29">
        <f t="shared" ref="F5:F10" si="0">TAN(ACOS(E5))</f>
        <v>0.42599821613620459</v>
      </c>
      <c r="G5" s="29">
        <f t="shared" ref="G5:G22" si="1">C5</f>
        <v>1</v>
      </c>
      <c r="H5" s="29">
        <f t="shared" ref="H5:H10" si="2">F5*G5</f>
        <v>0.42599821613620459</v>
      </c>
      <c r="I5" s="6">
        <f t="shared" ref="I5:I10" si="3">G5/E5</f>
        <v>1.0869565217391304</v>
      </c>
      <c r="J5" s="14">
        <f t="shared" ref="J5:J10" si="4">I5/D5</f>
        <v>4.9407114624505928</v>
      </c>
      <c r="K5" s="17">
        <v>16</v>
      </c>
      <c r="L5" s="17" t="s">
        <v>66</v>
      </c>
      <c r="M5" s="17" t="s">
        <v>68</v>
      </c>
      <c r="N5" s="17"/>
    </row>
    <row r="6" spans="1:14">
      <c r="A6" s="4" t="s">
        <v>37</v>
      </c>
      <c r="B6" s="7" t="s">
        <v>12</v>
      </c>
      <c r="C6" s="29">
        <v>2</v>
      </c>
      <c r="D6" s="29">
        <v>0.22</v>
      </c>
      <c r="E6" s="29">
        <v>0.92</v>
      </c>
      <c r="F6" s="29">
        <f t="shared" si="0"/>
        <v>0.42599821613620459</v>
      </c>
      <c r="G6" s="29">
        <f t="shared" si="1"/>
        <v>2</v>
      </c>
      <c r="H6" s="29">
        <f t="shared" si="2"/>
        <v>0.85199643227240918</v>
      </c>
      <c r="I6" s="6">
        <f t="shared" si="3"/>
        <v>2.1739130434782608</v>
      </c>
      <c r="J6" s="14">
        <f t="shared" si="4"/>
        <v>9.8814229249011856</v>
      </c>
      <c r="K6" s="17">
        <v>16</v>
      </c>
      <c r="L6" s="17" t="s">
        <v>66</v>
      </c>
      <c r="M6" s="17" t="s">
        <v>68</v>
      </c>
      <c r="N6" s="17"/>
    </row>
    <row r="7" spans="1:14">
      <c r="A7" s="11" t="s">
        <v>38</v>
      </c>
      <c r="B7" s="7" t="s">
        <v>16</v>
      </c>
      <c r="C7" s="29">
        <v>1</v>
      </c>
      <c r="D7" s="29">
        <v>0.22</v>
      </c>
      <c r="E7" s="29">
        <v>0.92</v>
      </c>
      <c r="F7" s="29">
        <f>TAN(ACOS(E7))</f>
        <v>0.42599821613620459</v>
      </c>
      <c r="G7" s="29">
        <f t="shared" si="1"/>
        <v>1</v>
      </c>
      <c r="H7" s="29">
        <f>F7*G7</f>
        <v>0.42599821613620459</v>
      </c>
      <c r="I7" s="6">
        <f>G7/E7</f>
        <v>1.0869565217391304</v>
      </c>
      <c r="J7" s="14">
        <f t="shared" si="4"/>
        <v>4.9407114624505928</v>
      </c>
      <c r="K7" s="17">
        <v>16</v>
      </c>
      <c r="L7" s="17" t="s">
        <v>66</v>
      </c>
      <c r="M7" s="17" t="s">
        <v>68</v>
      </c>
      <c r="N7" s="17"/>
    </row>
    <row r="8" spans="1:14">
      <c r="A8" s="4" t="s">
        <v>39</v>
      </c>
      <c r="B8" s="7" t="s">
        <v>13</v>
      </c>
      <c r="C8" s="29">
        <v>0.1</v>
      </c>
      <c r="D8" s="29">
        <v>0.22</v>
      </c>
      <c r="E8" s="29">
        <v>0.92</v>
      </c>
      <c r="F8" s="29">
        <f>TAN(ACOS(E8))</f>
        <v>0.42599821613620459</v>
      </c>
      <c r="G8" s="29">
        <f t="shared" si="1"/>
        <v>0.1</v>
      </c>
      <c r="H8" s="29">
        <f>F8*G8</f>
        <v>4.2599821613620463E-2</v>
      </c>
      <c r="I8" s="6">
        <f>G8/E8</f>
        <v>0.10869565217391304</v>
      </c>
      <c r="J8" s="14">
        <f t="shared" si="4"/>
        <v>0.49407114624505927</v>
      </c>
      <c r="K8" s="17">
        <v>16</v>
      </c>
      <c r="L8" s="17" t="s">
        <v>66</v>
      </c>
      <c r="M8" s="17" t="s">
        <v>68</v>
      </c>
      <c r="N8" s="17"/>
    </row>
    <row r="9" spans="1:14">
      <c r="A9" s="4" t="s">
        <v>40</v>
      </c>
      <c r="B9" s="7" t="s">
        <v>41</v>
      </c>
      <c r="C9" s="29">
        <v>0.25</v>
      </c>
      <c r="D9" s="29">
        <v>0.22</v>
      </c>
      <c r="E9" s="29">
        <v>0.92</v>
      </c>
      <c r="F9" s="29">
        <f>TAN(ACOS(E9))</f>
        <v>0.42599821613620459</v>
      </c>
      <c r="G9" s="29">
        <f t="shared" si="1"/>
        <v>0.25</v>
      </c>
      <c r="H9" s="29">
        <f>F9*G9</f>
        <v>0.10649955403405115</v>
      </c>
      <c r="I9" s="6">
        <f>G9/E9</f>
        <v>0.27173913043478259</v>
      </c>
      <c r="J9" s="14">
        <f t="shared" si="4"/>
        <v>1.2351778656126482</v>
      </c>
      <c r="K9" s="17">
        <v>16</v>
      </c>
      <c r="L9" s="17" t="s">
        <v>66</v>
      </c>
      <c r="M9" s="17" t="s">
        <v>68</v>
      </c>
      <c r="N9" s="17"/>
    </row>
    <row r="10" spans="1:14">
      <c r="A10" s="4" t="s">
        <v>42</v>
      </c>
      <c r="B10" s="7" t="s">
        <v>32</v>
      </c>
      <c r="C10" s="29">
        <v>1</v>
      </c>
      <c r="D10" s="29">
        <v>0.22</v>
      </c>
      <c r="E10" s="29">
        <v>1</v>
      </c>
      <c r="F10" s="29">
        <f t="shared" si="0"/>
        <v>0</v>
      </c>
      <c r="G10" s="29">
        <f t="shared" si="1"/>
        <v>1</v>
      </c>
      <c r="H10" s="29">
        <f t="shared" si="2"/>
        <v>0</v>
      </c>
      <c r="I10" s="6">
        <f t="shared" si="3"/>
        <v>1</v>
      </c>
      <c r="J10" s="14">
        <f t="shared" si="4"/>
        <v>4.5454545454545459</v>
      </c>
      <c r="K10" s="17">
        <v>16</v>
      </c>
      <c r="L10" s="17" t="s">
        <v>66</v>
      </c>
      <c r="M10" s="17" t="s">
        <v>68</v>
      </c>
      <c r="N10" s="17"/>
    </row>
    <row r="11" spans="1:14">
      <c r="A11" s="11" t="s">
        <v>43</v>
      </c>
      <c r="B11" s="7" t="s">
        <v>33</v>
      </c>
      <c r="C11" s="29">
        <v>5</v>
      </c>
      <c r="D11" s="29">
        <v>0.38</v>
      </c>
      <c r="E11" s="29">
        <v>0.6</v>
      </c>
      <c r="F11" s="29">
        <f t="shared" ref="F11:F18" si="5">TAN(ACOS(E11))</f>
        <v>1.3333333333333333</v>
      </c>
      <c r="G11" s="29">
        <f t="shared" si="1"/>
        <v>5</v>
      </c>
      <c r="H11" s="29">
        <f t="shared" ref="H11:H18" si="6">F11*G11</f>
        <v>6.6666666666666661</v>
      </c>
      <c r="I11" s="6">
        <f t="shared" ref="I11:I18" si="7">G11/E11</f>
        <v>8.3333333333333339</v>
      </c>
      <c r="J11" s="14">
        <f>I11/D11/1.73</f>
        <v>12.676199168441336</v>
      </c>
      <c r="K11" s="17">
        <v>50</v>
      </c>
      <c r="L11" s="17" t="s">
        <v>66</v>
      </c>
      <c r="M11" s="17" t="s">
        <v>74</v>
      </c>
      <c r="N11" s="17"/>
    </row>
    <row r="12" spans="1:14">
      <c r="A12" s="11" t="s">
        <v>44</v>
      </c>
      <c r="B12" s="7" t="s">
        <v>75</v>
      </c>
      <c r="C12" s="29">
        <v>3.2</v>
      </c>
      <c r="D12" s="29">
        <v>0.38</v>
      </c>
      <c r="E12" s="29">
        <v>0.75</v>
      </c>
      <c r="F12" s="29">
        <f t="shared" si="5"/>
        <v>0.88191710368819676</v>
      </c>
      <c r="G12" s="29">
        <f t="shared" si="1"/>
        <v>3.2</v>
      </c>
      <c r="H12" s="29">
        <f t="shared" si="6"/>
        <v>2.8221347318022296</v>
      </c>
      <c r="I12" s="6">
        <f t="shared" si="7"/>
        <v>4.2666666666666666</v>
      </c>
      <c r="J12" s="14">
        <f>I12/D12/1.73</f>
        <v>6.4902139742419633</v>
      </c>
      <c r="K12" s="17">
        <v>16</v>
      </c>
      <c r="L12" s="17" t="s">
        <v>66</v>
      </c>
      <c r="M12" s="17" t="s">
        <v>70</v>
      </c>
      <c r="N12" s="17"/>
    </row>
    <row r="13" spans="1:14">
      <c r="A13" s="11" t="s">
        <v>45</v>
      </c>
      <c r="B13" s="7" t="s">
        <v>76</v>
      </c>
      <c r="C13" s="29">
        <v>2.2000000000000002</v>
      </c>
      <c r="D13" s="29">
        <v>0.38</v>
      </c>
      <c r="E13" s="29">
        <v>0.75</v>
      </c>
      <c r="F13" s="29">
        <f t="shared" si="5"/>
        <v>0.88191710368819676</v>
      </c>
      <c r="G13" s="29">
        <f t="shared" si="1"/>
        <v>2.2000000000000002</v>
      </c>
      <c r="H13" s="29">
        <f t="shared" si="6"/>
        <v>1.9402176281140331</v>
      </c>
      <c r="I13" s="6">
        <f t="shared" si="7"/>
        <v>2.9333333333333336</v>
      </c>
      <c r="J13" s="14">
        <f>I13/D13/1.73</f>
        <v>4.4620221072913502</v>
      </c>
      <c r="K13" s="17">
        <v>16</v>
      </c>
      <c r="L13" s="17" t="s">
        <v>66</v>
      </c>
      <c r="M13" s="17" t="s">
        <v>70</v>
      </c>
      <c r="N13" s="17"/>
    </row>
    <row r="14" spans="1:14">
      <c r="A14" s="11" t="s">
        <v>73</v>
      </c>
      <c r="B14" s="7" t="s">
        <v>78</v>
      </c>
      <c r="C14" s="29">
        <v>0.75</v>
      </c>
      <c r="D14" s="29">
        <v>0.38</v>
      </c>
      <c r="E14" s="29">
        <v>0.8</v>
      </c>
      <c r="F14" s="29">
        <f t="shared" si="5"/>
        <v>0.74999999999999978</v>
      </c>
      <c r="G14" s="29">
        <f t="shared" si="1"/>
        <v>0.75</v>
      </c>
      <c r="H14" s="29">
        <f t="shared" si="6"/>
        <v>0.56249999999999978</v>
      </c>
      <c r="I14" s="6">
        <f t="shared" si="7"/>
        <v>0.9375</v>
      </c>
      <c r="J14" s="14">
        <f>I14/D14/1.73</f>
        <v>1.4260724064496502</v>
      </c>
      <c r="K14" s="17">
        <v>10</v>
      </c>
      <c r="L14" s="17" t="s">
        <v>66</v>
      </c>
      <c r="M14" s="17" t="s">
        <v>79</v>
      </c>
      <c r="N14" s="17"/>
    </row>
    <row r="15" spans="1:14">
      <c r="A15" s="11" t="s">
        <v>46</v>
      </c>
      <c r="B15" s="7" t="s">
        <v>29</v>
      </c>
      <c r="C15" s="29">
        <v>3</v>
      </c>
      <c r="D15" s="29">
        <v>0.38</v>
      </c>
      <c r="E15" s="29">
        <v>0.95</v>
      </c>
      <c r="F15" s="29">
        <f t="shared" si="5"/>
        <v>0.32868410517886321</v>
      </c>
      <c r="G15" s="29">
        <f t="shared" si="1"/>
        <v>3</v>
      </c>
      <c r="H15" s="29">
        <f t="shared" si="6"/>
        <v>0.98605231553658967</v>
      </c>
      <c r="I15" s="6">
        <f t="shared" si="7"/>
        <v>3.1578947368421053</v>
      </c>
      <c r="J15" s="14">
        <f>I15/D15/1.73</f>
        <v>4.8036123164619795</v>
      </c>
      <c r="K15" s="17">
        <v>25</v>
      </c>
      <c r="L15" s="17" t="s">
        <v>66</v>
      </c>
      <c r="M15" s="17" t="s">
        <v>70</v>
      </c>
      <c r="N15" s="17"/>
    </row>
    <row r="16" spans="1:14">
      <c r="A16" s="11" t="s">
        <v>47</v>
      </c>
      <c r="B16" s="7" t="s">
        <v>17</v>
      </c>
      <c r="C16" s="29">
        <v>1</v>
      </c>
      <c r="D16" s="29">
        <v>0.22</v>
      </c>
      <c r="E16" s="29">
        <v>1</v>
      </c>
      <c r="F16" s="29">
        <f t="shared" si="5"/>
        <v>0</v>
      </c>
      <c r="G16" s="29">
        <f t="shared" si="1"/>
        <v>1</v>
      </c>
      <c r="H16" s="29">
        <f t="shared" si="6"/>
        <v>0</v>
      </c>
      <c r="I16" s="6">
        <f t="shared" si="7"/>
        <v>1</v>
      </c>
      <c r="J16" s="14">
        <f>I16/D16</f>
        <v>4.5454545454545459</v>
      </c>
      <c r="K16" s="17">
        <v>16</v>
      </c>
      <c r="L16" s="17" t="s">
        <v>66</v>
      </c>
      <c r="M16" s="17" t="s">
        <v>70</v>
      </c>
      <c r="N16" s="17"/>
    </row>
    <row r="17" spans="1:14">
      <c r="A17" s="11" t="s">
        <v>48</v>
      </c>
      <c r="B17" s="7" t="s">
        <v>15</v>
      </c>
      <c r="C17" s="29">
        <v>0.1</v>
      </c>
      <c r="D17" s="29">
        <v>0.22</v>
      </c>
      <c r="E17" s="29">
        <v>0.92</v>
      </c>
      <c r="F17" s="29">
        <f t="shared" si="5"/>
        <v>0.42599821613620459</v>
      </c>
      <c r="G17" s="29">
        <f t="shared" si="1"/>
        <v>0.1</v>
      </c>
      <c r="H17" s="29">
        <f t="shared" si="6"/>
        <v>4.2599821613620463E-2</v>
      </c>
      <c r="I17" s="6">
        <f t="shared" si="7"/>
        <v>0.10869565217391304</v>
      </c>
      <c r="J17" s="14">
        <f>I17/D17</f>
        <v>0.49407114624505927</v>
      </c>
      <c r="K17" s="17">
        <v>16</v>
      </c>
      <c r="L17" s="17" t="s">
        <v>66</v>
      </c>
      <c r="M17" s="17" t="s">
        <v>68</v>
      </c>
      <c r="N17" s="17"/>
    </row>
    <row r="18" spans="1:14">
      <c r="A18" s="11" t="s">
        <v>49</v>
      </c>
      <c r="B18" s="7" t="s">
        <v>25</v>
      </c>
      <c r="C18" s="29">
        <f>2*0.08</f>
        <v>0.16</v>
      </c>
      <c r="D18" s="29">
        <v>0.22</v>
      </c>
      <c r="E18" s="29">
        <v>0.92</v>
      </c>
      <c r="F18" s="29">
        <f t="shared" si="5"/>
        <v>0.42599821613620459</v>
      </c>
      <c r="G18" s="29">
        <f t="shared" si="1"/>
        <v>0.16</v>
      </c>
      <c r="H18" s="29">
        <f t="shared" si="6"/>
        <v>6.8159714581792735E-2</v>
      </c>
      <c r="I18" s="6">
        <f t="shared" si="7"/>
        <v>0.17391304347826086</v>
      </c>
      <c r="J18" s="14">
        <f>I18/D18</f>
        <v>0.79051383399209485</v>
      </c>
      <c r="K18" s="17">
        <v>16</v>
      </c>
      <c r="L18" s="17" t="s">
        <v>66</v>
      </c>
      <c r="M18" s="17" t="s">
        <v>72</v>
      </c>
      <c r="N18" s="17"/>
    </row>
    <row r="19" spans="1:14" ht="15">
      <c r="A19" s="57" t="s">
        <v>18</v>
      </c>
      <c r="B19" s="58"/>
      <c r="C19" s="3"/>
      <c r="D19" s="3"/>
      <c r="E19" s="3"/>
      <c r="F19" s="3"/>
      <c r="G19" s="29">
        <f t="shared" si="1"/>
        <v>0</v>
      </c>
      <c r="H19" s="3"/>
      <c r="I19" s="10"/>
      <c r="J19" s="23"/>
      <c r="K19" s="17"/>
      <c r="L19" s="17"/>
      <c r="M19" s="17"/>
      <c r="N19" s="17"/>
    </row>
    <row r="20" spans="1:14">
      <c r="A20" s="11" t="s">
        <v>50</v>
      </c>
      <c r="B20" s="7" t="s">
        <v>20</v>
      </c>
      <c r="C20" s="29">
        <v>0.1</v>
      </c>
      <c r="D20" s="29">
        <v>0.22</v>
      </c>
      <c r="E20" s="29">
        <v>0.9</v>
      </c>
      <c r="F20" s="29">
        <f>TAN(ACOS(E20))</f>
        <v>0.48432210483785254</v>
      </c>
      <c r="G20" s="29">
        <f t="shared" si="1"/>
        <v>0.1</v>
      </c>
      <c r="H20" s="29">
        <f>F20*G20</f>
        <v>4.8432210483785258E-2</v>
      </c>
      <c r="I20" s="6">
        <f>G20/E20</f>
        <v>0.11111111111111112</v>
      </c>
      <c r="J20" s="14">
        <f>I20/D20</f>
        <v>0.50505050505050508</v>
      </c>
      <c r="K20" s="17">
        <v>16</v>
      </c>
      <c r="L20" s="17" t="s">
        <v>66</v>
      </c>
      <c r="M20" s="17" t="s">
        <v>68</v>
      </c>
      <c r="N20" s="17"/>
    </row>
    <row r="21" spans="1:14">
      <c r="A21" s="11" t="s">
        <v>51</v>
      </c>
      <c r="B21" s="7" t="s">
        <v>21</v>
      </c>
      <c r="C21" s="29">
        <v>0.1</v>
      </c>
      <c r="D21" s="29">
        <v>0.22</v>
      </c>
      <c r="E21" s="29">
        <v>0.9</v>
      </c>
      <c r="F21" s="29">
        <f>TAN(ACOS(E21))</f>
        <v>0.48432210483785254</v>
      </c>
      <c r="G21" s="29">
        <f t="shared" si="1"/>
        <v>0.1</v>
      </c>
      <c r="H21" s="29">
        <f>F21*G21</f>
        <v>4.8432210483785258E-2</v>
      </c>
      <c r="I21" s="6">
        <f>G21/E21</f>
        <v>0.11111111111111112</v>
      </c>
      <c r="J21" s="14">
        <f>I21/D21</f>
        <v>0.50505050505050508</v>
      </c>
      <c r="K21" s="17">
        <v>16</v>
      </c>
      <c r="L21" s="17" t="s">
        <v>66</v>
      </c>
      <c r="M21" s="17" t="s">
        <v>68</v>
      </c>
      <c r="N21" s="17"/>
    </row>
    <row r="22" spans="1:14">
      <c r="A22" s="11" t="s">
        <v>52</v>
      </c>
      <c r="B22" s="7" t="s">
        <v>22</v>
      </c>
      <c r="C22" s="29">
        <v>0.1</v>
      </c>
      <c r="D22" s="29">
        <v>0.22</v>
      </c>
      <c r="E22" s="29">
        <v>0.9</v>
      </c>
      <c r="F22" s="29">
        <f>TAN(ACOS(E22))</f>
        <v>0.48432210483785254</v>
      </c>
      <c r="G22" s="29">
        <f t="shared" si="1"/>
        <v>0.1</v>
      </c>
      <c r="H22" s="29">
        <f>F22*G22</f>
        <v>4.8432210483785258E-2</v>
      </c>
      <c r="I22" s="6">
        <f>G22/E22</f>
        <v>0.11111111111111112</v>
      </c>
      <c r="J22" s="14">
        <f>I22/D22</f>
        <v>0.50505050505050508</v>
      </c>
      <c r="K22" s="17">
        <v>16</v>
      </c>
      <c r="L22" s="17" t="s">
        <v>66</v>
      </c>
      <c r="M22" s="17" t="s">
        <v>69</v>
      </c>
      <c r="N22" s="17"/>
    </row>
    <row r="23" spans="1:14" ht="44.25" customHeight="1">
      <c r="A23" s="52" t="s">
        <v>56</v>
      </c>
      <c r="B23" s="53"/>
      <c r="C23" s="8">
        <f>SUM(C4:C22)</f>
        <v>86.339999999999975</v>
      </c>
      <c r="D23" s="8"/>
      <c r="E23" s="9">
        <f>COS(ATAN(F23))</f>
        <v>0.8907881010277825</v>
      </c>
      <c r="F23" s="8">
        <f>H23/G23</f>
        <v>0.5101313366351351</v>
      </c>
      <c r="G23" s="8">
        <f>G4+G5+G7+G18+G17+0.5*(G6+G8+G9+G10)+0.9*(G11+G12+G13+G14+G16)</f>
        <v>80.149999999999991</v>
      </c>
      <c r="H23" s="8">
        <f>SUM(H4:H22)</f>
        <v>40.887026631306071</v>
      </c>
      <c r="I23" s="9">
        <f>G23/E23</f>
        <v>89.976504970737395</v>
      </c>
      <c r="J23" s="24">
        <f>I23/0.38/1.73</f>
        <v>136.86721169871828</v>
      </c>
      <c r="K23" s="17"/>
      <c r="L23" s="17"/>
      <c r="M23" s="17"/>
      <c r="N23" s="17"/>
    </row>
    <row r="24" spans="1:14" ht="15">
      <c r="A24" s="55" t="s">
        <v>14</v>
      </c>
      <c r="B24" s="56"/>
      <c r="C24" s="3"/>
      <c r="D24" s="3"/>
      <c r="E24" s="3"/>
      <c r="F24" s="3"/>
      <c r="G24" s="3"/>
      <c r="H24" s="3"/>
      <c r="I24" s="10"/>
      <c r="J24" s="23"/>
      <c r="K24" s="17"/>
      <c r="L24" s="17"/>
      <c r="M24" s="17"/>
      <c r="N24" s="17"/>
    </row>
    <row r="25" spans="1:14" ht="38.25">
      <c r="A25" s="4" t="s">
        <v>35</v>
      </c>
      <c r="B25" s="27" t="s">
        <v>77</v>
      </c>
      <c r="C25" s="29">
        <f>(41.2-10)*1+10*0.23+23*10*0.23</f>
        <v>86.4</v>
      </c>
      <c r="D25" s="29">
        <v>0.38</v>
      </c>
      <c r="E25" s="29">
        <v>0.93</v>
      </c>
      <c r="F25" s="29">
        <f>TAN(ACOS(E25))</f>
        <v>0.39522528923632472</v>
      </c>
      <c r="G25" s="29">
        <f>C25</f>
        <v>86.4</v>
      </c>
      <c r="H25" s="29">
        <f>F25*G25</f>
        <v>34.147464990018456</v>
      </c>
      <c r="I25" s="6">
        <f t="shared" ref="I25:I30" si="8">G25/E25</f>
        <v>92.903225806451616</v>
      </c>
      <c r="J25" s="14">
        <f>I25/D25/1.73</f>
        <v>141.31917524559114</v>
      </c>
      <c r="K25" s="17">
        <v>160</v>
      </c>
      <c r="L25" s="17" t="s">
        <v>66</v>
      </c>
      <c r="M25" s="17" t="s">
        <v>67</v>
      </c>
      <c r="N25" s="17"/>
    </row>
    <row r="26" spans="1:14">
      <c r="A26" s="11" t="s">
        <v>63</v>
      </c>
      <c r="B26" s="7" t="s">
        <v>19</v>
      </c>
      <c r="C26" s="29">
        <v>1</v>
      </c>
      <c r="D26" s="29">
        <v>0.22</v>
      </c>
      <c r="E26" s="29">
        <v>0.92</v>
      </c>
      <c r="F26" s="29">
        <f>TAN(ACOS(E26))</f>
        <v>0.42599821613620459</v>
      </c>
      <c r="G26" s="29">
        <f>C26</f>
        <v>1</v>
      </c>
      <c r="H26" s="29">
        <f>F26*G26</f>
        <v>0.42599821613620459</v>
      </c>
      <c r="I26" s="6">
        <f t="shared" si="8"/>
        <v>1.0869565217391304</v>
      </c>
      <c r="J26" s="14">
        <f>I26/D26</f>
        <v>4.9407114624505928</v>
      </c>
      <c r="K26" s="17">
        <v>16</v>
      </c>
      <c r="L26" s="17" t="s">
        <v>69</v>
      </c>
      <c r="M26" s="17" t="s">
        <v>68</v>
      </c>
      <c r="N26" s="17"/>
    </row>
    <row r="27" spans="1:14">
      <c r="A27" s="11" t="s">
        <v>64</v>
      </c>
      <c r="B27" s="7" t="s">
        <v>23</v>
      </c>
      <c r="C27" s="29">
        <v>1</v>
      </c>
      <c r="D27" s="29">
        <v>0.22</v>
      </c>
      <c r="E27" s="29">
        <v>0.92</v>
      </c>
      <c r="F27" s="29">
        <f>TAN(ACOS(E27))</f>
        <v>0.42599821613620459</v>
      </c>
      <c r="G27" s="29">
        <f>C27</f>
        <v>1</v>
      </c>
      <c r="H27" s="29">
        <f>F27*G27</f>
        <v>0.42599821613620459</v>
      </c>
      <c r="I27" s="6">
        <f t="shared" si="8"/>
        <v>1.0869565217391304</v>
      </c>
      <c r="J27" s="14">
        <f>I27/D27</f>
        <v>4.9407114624505928</v>
      </c>
      <c r="K27" s="17">
        <v>16</v>
      </c>
      <c r="L27" s="17" t="s">
        <v>69</v>
      </c>
      <c r="M27" s="17" t="s">
        <v>68</v>
      </c>
      <c r="N27" s="17"/>
    </row>
    <row r="28" spans="1:14">
      <c r="A28" s="11" t="s">
        <v>65</v>
      </c>
      <c r="B28" s="7" t="s">
        <v>24</v>
      </c>
      <c r="C28" s="29">
        <v>1</v>
      </c>
      <c r="D28" s="29">
        <v>0.22</v>
      </c>
      <c r="E28" s="29">
        <v>0.92</v>
      </c>
      <c r="F28" s="29">
        <f>TAN(ACOS(E28))</f>
        <v>0.42599821613620459</v>
      </c>
      <c r="G28" s="29">
        <f>C28</f>
        <v>1</v>
      </c>
      <c r="H28" s="29">
        <f>F28*G28</f>
        <v>0.42599821613620459</v>
      </c>
      <c r="I28" s="6">
        <f t="shared" si="8"/>
        <v>1.0869565217391304</v>
      </c>
      <c r="J28" s="14">
        <f>I28/D28</f>
        <v>4.9407114624505928</v>
      </c>
      <c r="K28" s="17">
        <v>16</v>
      </c>
      <c r="L28" s="17" t="s">
        <v>66</v>
      </c>
      <c r="M28" s="17" t="s">
        <v>68</v>
      </c>
      <c r="N28" s="17"/>
    </row>
    <row r="29" spans="1:14">
      <c r="A29" s="4" t="s">
        <v>53</v>
      </c>
      <c r="B29" s="13" t="s">
        <v>30</v>
      </c>
      <c r="C29" s="29">
        <f>7.48+7.48+45.11</f>
        <v>60.07</v>
      </c>
      <c r="D29" s="29">
        <v>0.38</v>
      </c>
      <c r="E29" s="29">
        <v>0.85</v>
      </c>
      <c r="F29" s="29">
        <f>TAN(ACOS(E29))</f>
        <v>0.61974433840310228</v>
      </c>
      <c r="G29" s="29">
        <f>C29</f>
        <v>60.07</v>
      </c>
      <c r="H29" s="29">
        <f>F29*G29</f>
        <v>37.228042407874355</v>
      </c>
      <c r="I29" s="6">
        <f>G29/E29</f>
        <v>70.670588235294119</v>
      </c>
      <c r="J29" s="14">
        <f>I29/D29/1.73</f>
        <v>107.50013421857943</v>
      </c>
      <c r="K29" s="17">
        <v>160</v>
      </c>
      <c r="L29" s="17" t="s">
        <v>66</v>
      </c>
      <c r="M29" s="17" t="s">
        <v>71</v>
      </c>
      <c r="N29" s="17"/>
    </row>
    <row r="30" spans="1:14" ht="29.25" customHeight="1">
      <c r="A30" s="52" t="s">
        <v>57</v>
      </c>
      <c r="B30" s="53"/>
      <c r="C30" s="8">
        <f>SUM(C25:C29)</f>
        <v>149.47</v>
      </c>
      <c r="D30" s="8"/>
      <c r="E30" s="9">
        <f>COS(ATAN(F30))</f>
        <v>0.89880360645811741</v>
      </c>
      <c r="F30" s="8">
        <f>H30/G30</f>
        <v>0.48770559204068903</v>
      </c>
      <c r="G30" s="8">
        <f>G25+G29+G26+G27+0.5*G28</f>
        <v>148.97</v>
      </c>
      <c r="H30" s="8">
        <f>SUM(H25:H29)</f>
        <v>72.65350204630144</v>
      </c>
      <c r="I30" s="9">
        <f t="shared" si="8"/>
        <v>165.74254812688241</v>
      </c>
      <c r="J30" s="24">
        <f>I30/0.38/1.73</f>
        <v>252.11826608896018</v>
      </c>
      <c r="K30" s="17"/>
      <c r="L30" s="17"/>
      <c r="M30" s="17"/>
      <c r="N30" s="17"/>
    </row>
    <row r="31" spans="1:14" ht="44.25" customHeight="1">
      <c r="A31" s="52" t="s">
        <v>58</v>
      </c>
      <c r="B31" s="53"/>
      <c r="C31" s="8">
        <f>(1*(41.2-10)*1+10*0.1865+47*10*0.1865)+SUM(C5:C22)+SUM(C26:C29)</f>
        <v>204.85</v>
      </c>
      <c r="D31" s="8"/>
      <c r="E31" s="9">
        <f>COS(ATAN(F31))</f>
        <v>0.90078959821536508</v>
      </c>
      <c r="F31" s="8">
        <f>H31/G31</f>
        <v>0.48208349736785105</v>
      </c>
      <c r="G31" s="8">
        <f>(1*(41.2-10)*1+10*0.1865+47*10*0.1865)+G29*0.6+0.5*(G28+G6+G8+G9+G10)+0.9*(G11+G12+G13+G14+G16)+G5+G7+G17+G18+G20+G21+G22+G26+G27</f>
        <v>174.43199999999999</v>
      </c>
      <c r="H31" s="8">
        <f>(1*(41.2-10)*1+10*0.1865+47*10*0.1865)*0.4+H29*0.6+0.5*(H28+H6+H8+H9+H10)+0.9*(H11+H12+H13+H14+H16)+H5+H7+H17+H18+H20+H21+H22+H26+H27</f>
        <v>84.090788612868991</v>
      </c>
      <c r="I31" s="12">
        <f>SQRT(G31^2+H31^2)</f>
        <v>193.64344386922633</v>
      </c>
      <c r="J31" s="25">
        <f>I31/0.38/1.73</f>
        <v>294.5595434579044</v>
      </c>
      <c r="K31" s="17"/>
      <c r="L31" s="17"/>
      <c r="M31" s="17"/>
      <c r="N31" s="17"/>
    </row>
    <row r="33" spans="3:3">
      <c r="C33" s="28"/>
    </row>
    <row r="34" spans="3:3">
      <c r="C34" s="28"/>
    </row>
  </sheetData>
  <mergeCells count="8">
    <mergeCell ref="A30:B30"/>
    <mergeCell ref="A31:B31"/>
    <mergeCell ref="E1:F1"/>
    <mergeCell ref="G1:I1"/>
    <mergeCell ref="A3:B3"/>
    <mergeCell ref="A19:B19"/>
    <mergeCell ref="A23:B23"/>
    <mergeCell ref="A24:B24"/>
  </mergeCells>
  <phoneticPr fontId="9" type="noConversion"/>
  <pageMargins left="0.70866141732283472" right="0.70866141732283472" top="0.74803149606299213" bottom="0.74803149606299213" header="0.31496062992125984" footer="0.31496062992125984"/>
  <pageSetup paperSize="9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M23"/>
  <sheetViews>
    <sheetView workbookViewId="0">
      <selection activeCell="L8" sqref="L8"/>
    </sheetView>
  </sheetViews>
  <sheetFormatPr defaultRowHeight="15"/>
  <cols>
    <col min="1" max="1" width="4.140625" style="30" customWidth="1"/>
    <col min="2" max="2" width="23.42578125" style="32" customWidth="1"/>
    <col min="3" max="3" width="10" style="32" customWidth="1"/>
    <col min="4" max="4" width="12.140625" style="32" customWidth="1"/>
    <col min="5" max="5" width="12.5703125" style="32" customWidth="1"/>
    <col min="6" max="6" width="9.140625" style="32"/>
    <col min="7" max="7" width="9" style="32" customWidth="1"/>
    <col min="8" max="8" width="8.7109375" style="32" customWidth="1"/>
    <col min="9" max="9" width="7" style="32" customWidth="1"/>
    <col min="10" max="10" width="8.42578125" style="32" customWidth="1"/>
    <col min="11" max="11" width="8.5703125" style="32" customWidth="1"/>
    <col min="12" max="12" width="8" style="32" customWidth="1"/>
    <col min="13" max="13" width="14.7109375" style="32" customWidth="1"/>
    <col min="14" max="15" width="9.140625" style="32"/>
    <col min="16" max="16" width="12.140625" style="32" customWidth="1"/>
    <col min="17" max="16384" width="9.140625" style="32"/>
  </cols>
  <sheetData>
    <row r="2" spans="1:13">
      <c r="B2" s="31"/>
      <c r="C2" s="31"/>
    </row>
    <row r="3" spans="1:13" ht="28.5" customHeight="1">
      <c r="A3" s="59" t="s">
        <v>87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</row>
    <row r="4" spans="1:13" ht="45" customHeight="1">
      <c r="A4" s="33" t="s">
        <v>0</v>
      </c>
      <c r="B4" s="33" t="s">
        <v>88</v>
      </c>
      <c r="C4" s="33" t="s">
        <v>108</v>
      </c>
      <c r="D4" s="33" t="s">
        <v>97</v>
      </c>
      <c r="E4" s="33" t="s">
        <v>98</v>
      </c>
      <c r="F4" s="33" t="s">
        <v>89</v>
      </c>
      <c r="G4" s="33" t="s">
        <v>90</v>
      </c>
      <c r="H4" s="60" t="s">
        <v>91</v>
      </c>
      <c r="I4" s="61"/>
      <c r="J4" s="60" t="s">
        <v>93</v>
      </c>
      <c r="K4" s="62"/>
      <c r="L4" s="61"/>
      <c r="M4" s="33" t="s">
        <v>94</v>
      </c>
    </row>
    <row r="5" spans="1:13">
      <c r="A5" s="34"/>
      <c r="B5" s="34"/>
      <c r="C5" s="34"/>
      <c r="D5" s="34" t="s">
        <v>103</v>
      </c>
      <c r="E5" s="34" t="s">
        <v>103</v>
      </c>
      <c r="F5" s="34" t="s">
        <v>80</v>
      </c>
      <c r="G5" s="34" t="s">
        <v>81</v>
      </c>
      <c r="H5" s="34" t="s">
        <v>82</v>
      </c>
      <c r="I5" s="34" t="s">
        <v>83</v>
      </c>
      <c r="J5" s="34" t="s">
        <v>104</v>
      </c>
      <c r="K5" s="34" t="s">
        <v>105</v>
      </c>
      <c r="L5" s="34" t="s">
        <v>106</v>
      </c>
      <c r="M5" s="34" t="s">
        <v>92</v>
      </c>
    </row>
    <row r="6" spans="1:13">
      <c r="A6" s="47">
        <v>1</v>
      </c>
      <c r="B6" s="48" t="s">
        <v>113</v>
      </c>
      <c r="C6" s="48" t="s">
        <v>114</v>
      </c>
      <c r="D6" s="47">
        <f>213*0.4</f>
        <v>85.2</v>
      </c>
      <c r="E6" s="47">
        <f>213*0.4</f>
        <v>85.2</v>
      </c>
      <c r="F6" s="37">
        <v>1</v>
      </c>
      <c r="G6" s="37">
        <v>1</v>
      </c>
      <c r="H6" s="37">
        <v>0.85</v>
      </c>
      <c r="I6" s="37">
        <f t="shared" ref="I6" si="0">TAN(ACOS(H6))</f>
        <v>0.61974433840310228</v>
      </c>
      <c r="J6" s="37">
        <f t="shared" ref="J6" si="1">E6*F6*G6</f>
        <v>85.2</v>
      </c>
      <c r="K6" s="37">
        <f t="shared" ref="K6" si="2">J6*I6</f>
        <v>52.802217631944316</v>
      </c>
      <c r="L6" s="37">
        <f t="shared" ref="L6" si="3">SQRT(J6*J6+K6*K6)</f>
        <v>100.23529411764707</v>
      </c>
      <c r="M6" s="37">
        <f t="shared" ref="M6" si="4">L6/0.38/1.73</f>
        <v>152.47230623311086</v>
      </c>
    </row>
    <row r="7" spans="1:13">
      <c r="A7" s="47">
        <v>2</v>
      </c>
      <c r="B7" s="48" t="s">
        <v>99</v>
      </c>
      <c r="C7" s="48"/>
      <c r="D7" s="37">
        <v>10</v>
      </c>
      <c r="E7" s="37">
        <v>10</v>
      </c>
      <c r="F7" s="37">
        <v>0.9</v>
      </c>
      <c r="G7" s="37">
        <v>1</v>
      </c>
      <c r="H7" s="37">
        <v>0.92</v>
      </c>
      <c r="I7" s="37">
        <f>TAN(ACOS(H7))</f>
        <v>0.42599821613620459</v>
      </c>
      <c r="J7" s="37">
        <f t="shared" ref="J7:J17" si="5">E7*F7*G7</f>
        <v>9</v>
      </c>
      <c r="K7" s="37">
        <f t="shared" ref="K7:K16" si="6">J7*I7</f>
        <v>3.8339839452258415</v>
      </c>
      <c r="L7" s="37">
        <f>SQRT(J7*J7+K7*K7)</f>
        <v>9.7826086956521721</v>
      </c>
      <c r="M7" s="37">
        <f t="shared" ref="M7:M16" si="7">L7/0.38/1.73</f>
        <v>14.880755545561565</v>
      </c>
    </row>
    <row r="8" spans="1:13">
      <c r="A8" s="47">
        <v>3</v>
      </c>
      <c r="B8" s="48" t="s">
        <v>100</v>
      </c>
      <c r="C8" s="48"/>
      <c r="D8" s="37">
        <v>3</v>
      </c>
      <c r="E8" s="37">
        <v>3</v>
      </c>
      <c r="F8" s="37">
        <v>1</v>
      </c>
      <c r="G8" s="37">
        <v>1</v>
      </c>
      <c r="H8" s="37">
        <v>0.92</v>
      </c>
      <c r="I8" s="37">
        <f t="shared" ref="I8:I10" si="8">TAN(ACOS(H8))</f>
        <v>0.42599821613620459</v>
      </c>
      <c r="J8" s="37">
        <f t="shared" si="5"/>
        <v>3</v>
      </c>
      <c r="K8" s="37">
        <f t="shared" ref="K8:K10" si="9">J8*I8</f>
        <v>1.2779946484086138</v>
      </c>
      <c r="L8" s="37">
        <f t="shared" ref="L8:L10" si="10">SQRT(J8*J8+K8*K8)</f>
        <v>3.2608695652173911</v>
      </c>
      <c r="M8" s="37">
        <f t="shared" ref="M8:M10" si="11">L8/0.38/1.73</f>
        <v>4.9602518485205218</v>
      </c>
    </row>
    <row r="9" spans="1:13">
      <c r="A9" s="47">
        <v>4</v>
      </c>
      <c r="B9" s="48" t="s">
        <v>115</v>
      </c>
      <c r="C9" s="48"/>
      <c r="D9" s="37">
        <v>90</v>
      </c>
      <c r="E9" s="37">
        <v>90</v>
      </c>
      <c r="F9" s="37">
        <v>0.9</v>
      </c>
      <c r="G9" s="37">
        <v>1</v>
      </c>
      <c r="H9" s="37">
        <v>0.85</v>
      </c>
      <c r="I9" s="37">
        <f t="shared" si="8"/>
        <v>0.61974433840310228</v>
      </c>
      <c r="J9" s="37">
        <f t="shared" si="5"/>
        <v>81</v>
      </c>
      <c r="K9" s="37">
        <f t="shared" si="9"/>
        <v>50.199291410651284</v>
      </c>
      <c r="L9" s="37">
        <f t="shared" si="10"/>
        <v>95.294117647058826</v>
      </c>
      <c r="M9" s="37">
        <f t="shared" si="11"/>
        <v>144.95606578499974</v>
      </c>
    </row>
    <row r="10" spans="1:13" ht="24">
      <c r="A10" s="47">
        <v>5</v>
      </c>
      <c r="B10" s="49" t="s">
        <v>101</v>
      </c>
      <c r="C10" s="49"/>
      <c r="D10" s="37">
        <v>35</v>
      </c>
      <c r="E10" s="37">
        <v>35</v>
      </c>
      <c r="F10" s="37">
        <v>0.6</v>
      </c>
      <c r="G10" s="37">
        <v>1</v>
      </c>
      <c r="H10" s="37">
        <v>0.85</v>
      </c>
      <c r="I10" s="37">
        <f t="shared" si="8"/>
        <v>0.61974433840310228</v>
      </c>
      <c r="J10" s="37">
        <f t="shared" si="5"/>
        <v>21</v>
      </c>
      <c r="K10" s="37">
        <f t="shared" si="9"/>
        <v>13.014631106465147</v>
      </c>
      <c r="L10" s="37">
        <f t="shared" si="10"/>
        <v>24.705882352941174</v>
      </c>
      <c r="M10" s="37">
        <f t="shared" si="11"/>
        <v>37.581202240555484</v>
      </c>
    </row>
    <row r="11" spans="1:13">
      <c r="A11" s="47">
        <v>6</v>
      </c>
      <c r="B11" s="50" t="s">
        <v>111</v>
      </c>
      <c r="C11" s="50"/>
      <c r="D11" s="37">
        <v>171</v>
      </c>
      <c r="E11" s="37">
        <v>171</v>
      </c>
      <c r="F11" s="37">
        <v>0.7</v>
      </c>
      <c r="G11" s="37">
        <v>1</v>
      </c>
      <c r="H11" s="37">
        <v>0.8</v>
      </c>
      <c r="I11" s="37">
        <f t="shared" ref="I11:I12" si="12">TAN(ACOS(H11))</f>
        <v>0.74999999999999978</v>
      </c>
      <c r="J11" s="37">
        <f t="shared" ref="J11:J12" si="13">D11*F11*G11</f>
        <v>119.69999999999999</v>
      </c>
      <c r="K11" s="37">
        <f t="shared" ref="K11:K12" si="14">J11*I11</f>
        <v>89.774999999999963</v>
      </c>
      <c r="L11" s="37">
        <f t="shared" ref="L11:L12" si="15">SQRT(J11*J11+K11*K11)</f>
        <v>149.62499999999997</v>
      </c>
      <c r="M11" s="37">
        <f t="shared" ref="M11:M12" si="16">L11/0.38/1.73</f>
        <v>227.60115606936412</v>
      </c>
    </row>
    <row r="12" spans="1:13">
      <c r="A12" s="47">
        <v>7</v>
      </c>
      <c r="B12" s="50" t="s">
        <v>112</v>
      </c>
      <c r="C12" s="50"/>
      <c r="D12" s="37">
        <v>16</v>
      </c>
      <c r="E12" s="37">
        <v>16</v>
      </c>
      <c r="F12" s="37">
        <v>0.7</v>
      </c>
      <c r="G12" s="37">
        <v>1</v>
      </c>
      <c r="H12" s="37">
        <v>0.8</v>
      </c>
      <c r="I12" s="37">
        <f t="shared" si="12"/>
        <v>0.74999999999999978</v>
      </c>
      <c r="J12" s="37">
        <f t="shared" si="13"/>
        <v>11.2</v>
      </c>
      <c r="K12" s="37">
        <f t="shared" si="14"/>
        <v>8.3999999999999968</v>
      </c>
      <c r="L12" s="37">
        <f t="shared" si="15"/>
        <v>13.999999999999998</v>
      </c>
      <c r="M12" s="37">
        <f t="shared" si="16"/>
        <v>21.29601460298144</v>
      </c>
    </row>
    <row r="13" spans="1:13">
      <c r="A13" s="47">
        <v>8</v>
      </c>
      <c r="B13" s="50" t="s">
        <v>107</v>
      </c>
      <c r="C13" s="50"/>
      <c r="D13" s="37">
        <v>45</v>
      </c>
      <c r="E13" s="37">
        <v>45</v>
      </c>
      <c r="F13" s="37">
        <v>1</v>
      </c>
      <c r="G13" s="37">
        <v>1</v>
      </c>
      <c r="H13" s="37">
        <v>0.85</v>
      </c>
      <c r="I13" s="37">
        <f t="shared" ref="I13:I14" si="17">TAN(ACOS(H13))</f>
        <v>0.61974433840310228</v>
      </c>
      <c r="J13" s="37">
        <f t="shared" si="5"/>
        <v>45</v>
      </c>
      <c r="K13" s="37">
        <f t="shared" ref="K13:K14" si="18">J13*I13</f>
        <v>27.888495228139604</v>
      </c>
      <c r="L13" s="37">
        <f t="shared" ref="L13:L14" si="19">SQRT(J13*J13+K13*K13)</f>
        <v>52.941176470588232</v>
      </c>
      <c r="M13" s="37">
        <f t="shared" ref="M13:M14" si="20">L13/0.38/1.73</f>
        <v>80.531147658333182</v>
      </c>
    </row>
    <row r="14" spans="1:13">
      <c r="A14" s="47"/>
      <c r="B14" s="50" t="s">
        <v>116</v>
      </c>
      <c r="C14" s="50"/>
      <c r="D14" s="37">
        <v>15</v>
      </c>
      <c r="E14" s="37">
        <v>15</v>
      </c>
      <c r="F14" s="37">
        <v>0.7</v>
      </c>
      <c r="G14" s="37">
        <v>1</v>
      </c>
      <c r="H14" s="37">
        <v>0.8</v>
      </c>
      <c r="I14" s="37">
        <f t="shared" si="17"/>
        <v>0.74999999999999978</v>
      </c>
      <c r="J14" s="37">
        <f t="shared" ref="J14" si="21">D14*F14*G14</f>
        <v>10.5</v>
      </c>
      <c r="K14" s="37">
        <f t="shared" si="18"/>
        <v>7.8749999999999973</v>
      </c>
      <c r="L14" s="37">
        <f t="shared" si="19"/>
        <v>13.124999999999998</v>
      </c>
      <c r="M14" s="37">
        <f t="shared" si="20"/>
        <v>19.965013690295098</v>
      </c>
    </row>
    <row r="15" spans="1:13">
      <c r="A15" s="47">
        <v>9</v>
      </c>
      <c r="B15" s="48" t="s">
        <v>96</v>
      </c>
      <c r="C15" s="48"/>
      <c r="D15" s="37">
        <v>60</v>
      </c>
      <c r="E15" s="37">
        <v>60</v>
      </c>
      <c r="F15" s="37">
        <v>0.75</v>
      </c>
      <c r="G15" s="37">
        <v>1</v>
      </c>
      <c r="H15" s="37">
        <v>0.65</v>
      </c>
      <c r="I15" s="37">
        <f t="shared" ref="I7:I16" si="22">TAN(ACOS(H15))</f>
        <v>1.1691295502746664</v>
      </c>
      <c r="J15" s="37">
        <f t="shared" si="5"/>
        <v>45</v>
      </c>
      <c r="K15" s="37">
        <f t="shared" si="6"/>
        <v>52.610829762359984</v>
      </c>
      <c r="L15" s="37">
        <f t="shared" ref="L7:L16" si="23">SQRT(J15*J15+K15*K15)</f>
        <v>69.230769230769226</v>
      </c>
      <c r="M15" s="37">
        <f t="shared" si="7"/>
        <v>105.30996232243569</v>
      </c>
    </row>
    <row r="16" spans="1:13">
      <c r="A16" s="47">
        <v>10</v>
      </c>
      <c r="B16" s="51" t="s">
        <v>95</v>
      </c>
      <c r="C16" s="51"/>
      <c r="D16" s="37">
        <v>12</v>
      </c>
      <c r="E16" s="37">
        <v>12</v>
      </c>
      <c r="F16" s="37">
        <v>0.8</v>
      </c>
      <c r="G16" s="37">
        <v>1</v>
      </c>
      <c r="H16" s="37">
        <v>0.8</v>
      </c>
      <c r="I16" s="37">
        <f t="shared" si="22"/>
        <v>0.74999999999999978</v>
      </c>
      <c r="J16" s="37">
        <f t="shared" si="5"/>
        <v>9.6000000000000014</v>
      </c>
      <c r="K16" s="37">
        <f t="shared" si="6"/>
        <v>7.1999999999999993</v>
      </c>
      <c r="L16" s="37">
        <f t="shared" si="23"/>
        <v>12</v>
      </c>
      <c r="M16" s="37">
        <f t="shared" si="7"/>
        <v>18.253726802555523</v>
      </c>
    </row>
    <row r="17" spans="1:13" ht="48">
      <c r="A17" s="47">
        <v>11</v>
      </c>
      <c r="B17" s="49" t="s">
        <v>102</v>
      </c>
      <c r="C17" s="49"/>
      <c r="D17" s="37">
        <v>10</v>
      </c>
      <c r="E17" s="37">
        <v>10</v>
      </c>
      <c r="F17" s="37">
        <v>0.9</v>
      </c>
      <c r="G17" s="37">
        <v>1</v>
      </c>
      <c r="H17" s="37">
        <v>0.95</v>
      </c>
      <c r="I17" s="37">
        <f t="shared" ref="I17" si="24">TAN(ACOS(H17))</f>
        <v>0.32868410517886321</v>
      </c>
      <c r="J17" s="37">
        <f t="shared" si="5"/>
        <v>9</v>
      </c>
      <c r="K17" s="37">
        <f t="shared" ref="K17" si="25">J17*I17</f>
        <v>2.958156946609769</v>
      </c>
      <c r="L17" s="37">
        <f t="shared" ref="L17" si="26">SQRT(J17*J17+K17*K17)</f>
        <v>9.4736842105263168</v>
      </c>
      <c r="M17" s="37">
        <f t="shared" ref="M17" si="27">L17/0.38/1.73</f>
        <v>14.410836949385939</v>
      </c>
    </row>
    <row r="18" spans="1:13" ht="39" customHeight="1">
      <c r="A18" s="34"/>
      <c r="B18" s="36"/>
      <c r="C18" s="36"/>
      <c r="D18" s="35"/>
      <c r="E18" s="35"/>
      <c r="F18" s="35"/>
      <c r="G18" s="35"/>
      <c r="H18" s="35"/>
      <c r="I18" s="35"/>
      <c r="J18" s="35"/>
      <c r="K18" s="35"/>
      <c r="L18" s="35"/>
      <c r="M18" s="35"/>
    </row>
    <row r="19" spans="1:13">
      <c r="A19" s="34"/>
      <c r="B19" s="38" t="s">
        <v>109</v>
      </c>
      <c r="C19" s="38"/>
      <c r="D19" s="35">
        <f>SUM(D6:D17)-D13</f>
        <v>507.20000000000005</v>
      </c>
      <c r="E19" s="35">
        <f>SUM(E6:E17)-E13</f>
        <v>507.20000000000005</v>
      </c>
      <c r="F19" s="35"/>
      <c r="G19" s="35"/>
      <c r="H19" s="35"/>
      <c r="I19" s="35"/>
      <c r="J19" s="39">
        <f>SUM(J6:J17)-J13</f>
        <v>404.2</v>
      </c>
      <c r="K19" s="35">
        <f>SUM(K6:K17)-K13</f>
        <v>289.94710545166487</v>
      </c>
      <c r="L19" s="35">
        <f>SUM(L6:L17)-L13</f>
        <v>500.73322581981216</v>
      </c>
      <c r="M19" s="39">
        <f>SUM(M6:M17)-M13</f>
        <v>761.68729208976606</v>
      </c>
    </row>
    <row r="20" spans="1:13">
      <c r="A20" s="34"/>
      <c r="B20" s="38" t="s">
        <v>110</v>
      </c>
      <c r="C20" s="38"/>
      <c r="D20" s="35">
        <f>D8+D13+D15+D17</f>
        <v>118</v>
      </c>
      <c r="E20" s="35">
        <f>E8+E13+E15+E17</f>
        <v>118</v>
      </c>
      <c r="F20" s="35"/>
      <c r="G20" s="35"/>
      <c r="H20" s="35"/>
      <c r="I20" s="35"/>
      <c r="J20" s="39">
        <f>J8+J13+J15+J17</f>
        <v>102</v>
      </c>
      <c r="K20" s="35">
        <f>K8+K13+K15+K17</f>
        <v>84.735476585517972</v>
      </c>
      <c r="L20" s="35">
        <f>L8+L13+L15+L17</f>
        <v>134.90649947710116</v>
      </c>
      <c r="M20" s="39">
        <f>M8+M13+M15+M17</f>
        <v>205.21219877867537</v>
      </c>
    </row>
    <row r="21" spans="1:13" ht="18.75" hidden="1">
      <c r="A21" s="40" t="s">
        <v>84</v>
      </c>
      <c r="B21" s="41"/>
      <c r="C21" s="46"/>
      <c r="D21" s="42" t="e">
        <f>(777*1.1*5800+(#REF!*#REF!+#REF!*#REF!+#REF!*#REF!)*8*365*0.8)/1000</f>
        <v>#REF!</v>
      </c>
      <c r="E21" s="43"/>
      <c r="F21" s="44" t="s">
        <v>85</v>
      </c>
      <c r="G21" s="44"/>
      <c r="H21" s="44"/>
      <c r="J21" s="44" t="s">
        <v>86</v>
      </c>
      <c r="K21" s="43" t="e">
        <f>(777*250*12+(#REF!*#REF!+#REF!*#REF!+#REF!*#REF!)*8*365*0.8)/1000</f>
        <v>#REF!</v>
      </c>
      <c r="L21" s="44" t="s">
        <v>85</v>
      </c>
      <c r="M21" s="45"/>
    </row>
    <row r="22" spans="1:13">
      <c r="A22" s="32"/>
    </row>
    <row r="23" spans="1:13">
      <c r="A23" s="32"/>
    </row>
  </sheetData>
  <mergeCells count="3">
    <mergeCell ref="A3:M3"/>
    <mergeCell ref="H4:I4"/>
    <mergeCell ref="J4:L4"/>
  </mergeCells>
  <pageMargins left="0.7" right="0.7" top="0.75" bottom="0.75" header="0.3" footer="0.3"/>
  <pageSetup paperSize="9" scale="7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К-27 (2)</vt:lpstr>
      <vt:lpstr>Calculation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Евгений Лазутин</dc:creator>
  <cp:lastModifiedBy>Giga</cp:lastModifiedBy>
  <cp:lastPrinted>2016-06-10T08:54:18Z</cp:lastPrinted>
  <dcterms:created xsi:type="dcterms:W3CDTF">2013-07-16T11:44:59Z</dcterms:created>
  <dcterms:modified xsi:type="dcterms:W3CDTF">2019-06-10T04:56:26Z</dcterms:modified>
</cp:coreProperties>
</file>